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05 Средства защиты кожи (ГПБ-3064)\ЗК МСП СКС-2705\"/>
    </mc:Choice>
  </mc:AlternateContent>
  <bookViews>
    <workbookView xWindow="0" yWindow="0" windowWidth="254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2" i="3" l="1"/>
  <c r="K24" i="3" l="1"/>
  <c r="AB24" i="3" s="1"/>
  <c r="AC24" i="3" l="1"/>
  <c r="AD24" i="3"/>
  <c r="AA24" i="3"/>
  <c r="AB23" i="3"/>
  <c r="AD23" i="3" s="1"/>
  <c r="AA22" i="3"/>
  <c r="K21" i="3"/>
  <c r="AB21" i="3" s="1"/>
  <c r="AD21" i="3" s="1"/>
  <c r="K20" i="3"/>
  <c r="AA20" i="3" s="1"/>
  <c r="K19" i="3"/>
  <c r="AB19" i="3" s="1"/>
  <c r="AD19" i="3" s="1"/>
  <c r="AB20" i="3" l="1"/>
  <c r="AC20" i="3" s="1"/>
  <c r="AA23" i="3"/>
  <c r="AA19" i="3"/>
  <c r="AB22" i="3"/>
  <c r="AC22" i="3" s="1"/>
  <c r="AA21" i="3"/>
  <c r="AC19" i="3"/>
  <c r="AC21" i="3"/>
  <c r="AC23" i="3"/>
  <c r="AD20" i="3" l="1"/>
  <c r="AD22" i="3"/>
  <c r="K18" i="3" l="1"/>
  <c r="AB18" i="3" l="1"/>
  <c r="AC18" i="3" l="1"/>
  <c r="AC25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<sst xmlns="http://schemas.openxmlformats.org/spreadsheetml/2006/main" count="105" uniqueCount="96">
  <si>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</si>
  <si>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</si>
  <si>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</si>
  <si>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</si>
  <si>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</si>
  <si>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</si>
  <si>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</si>
  <si>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</si>
  <si>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</si>
  <si>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</si>
  <si>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</si>
  <si>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</si>
  <si>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</si>
  <si>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</si>
  <si>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</si>
  <si>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</si>
  <si>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</si>
  <si>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</si>
  <si>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</si>
  <si>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</si>
  <si>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</si>
  <si>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</si>
  <si>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</si>
  <si>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</si>
  <si>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</si>
  <si>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</si>
  <si>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</si>
  <si>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</si>
  <si>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</si>
  <si>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</si>
  <si>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</si>
  <si>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</si>
  <si>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</si>
  <si>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</si>
  <si>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</si>
  <si>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</si>
  <si>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</si>
  <si>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</si>
  <si>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</si>
  <si>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</si>
  <si>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</si>
  <si>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</si>
  <si>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</si>
  <si>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</si>
  <si>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</si>
  <si>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</si>
  <si>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</si>
  <si>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</si>
  <si>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</si>
  <si>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</si>
  <si>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</si>
  <si>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</si>
  <si>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</si>
  <si>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</si>
  <si>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</si>
  <si>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</si>
  <si>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</si>
  <si>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</si>
  <si>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</si>
  <si>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</si>
  <si>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</si>
  <si>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</si>
  <si>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</si>
  <si>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</si>
  <si>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</si>
  <si>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</si>
  <si>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</si>
  <si>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</si>
  <si>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</si>
  <si>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</si>
  <si>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</si>
  <si>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начальник УМТС Аблякимов Р.Э.</t>
  </si>
  <si>
    <t>Источник № 1 "Цены текущих договоров 2021 года"</t>
  </si>
  <si>
    <t>1. Технические требования на СИЗ</t>
  </si>
  <si>
    <t>шт</t>
  </si>
  <si>
    <t>СИЗ и Охрана труда</t>
  </si>
  <si>
    <t xml:space="preserve">2. </t>
  </si>
  <si>
    <t xml:space="preserve">3. </t>
  </si>
  <si>
    <t>Полякова С.А.</t>
  </si>
  <si>
    <t>НН000001</t>
  </si>
  <si>
    <t>НН000002</t>
  </si>
  <si>
    <t>НН000004</t>
  </si>
  <si>
    <t>НН000005</t>
  </si>
  <si>
    <t>НН000006</t>
  </si>
  <si>
    <t>НН000007</t>
  </si>
  <si>
    <t>НН000017</t>
  </si>
  <si>
    <t>Крем гидрофильного действия (впитывающий влагу, увлажняющий кожу) (100 мл.)</t>
  </si>
  <si>
    <t>Крем гидрофобного действия (отталкивающий влагу, сушащий кожу) (100 мл.)</t>
  </si>
  <si>
    <t>Паста очищающая (200 мл.)</t>
  </si>
  <si>
    <t>Крем регенерирующий, восстанавливающий (100 мл.)</t>
  </si>
  <si>
    <t>Крем очищающий (200 мл.)</t>
  </si>
  <si>
    <t>Гель очищающий (200 мл.)</t>
  </si>
  <si>
    <t>Н/НН</t>
  </si>
  <si>
    <t>Кремы, пасты, гели, мыло.</t>
  </si>
  <si>
    <t>Средства защиты кожи.</t>
  </si>
  <si>
    <t>Мыло туалетное для мытья рук (100 г.) в обертке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</si>
</sst>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24</xdr:row>
      <xdr:rowOff>0</xdr:rowOff>
    </xdr:from>
    <xdr:to>
      <xdr:col>29</xdr:col>
      <xdr:colOff>2995</xdr:colOff>
      <xdr:row>24</xdr:row>
      <xdr:rowOff>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5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5" sqref="AD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0.85546875" style="1" customWidth="1"/>
    <col min="7" max="7" width="9.140625" style="1" customWidth="1"/>
    <col min="8" max="8" width="10.85546875" style="1" customWidth="1"/>
    <col min="9" max="9" width="14.7109375" style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64</v>
      </c>
    </row>
    <row r="2" spans="1:30" ht="15.75" hidden="1" x14ac:dyDescent="0.2">
      <c r="V2" s="2"/>
      <c r="AA2" s="1" t="s">
        <v>65</v>
      </c>
    </row>
    <row r="3" spans="1:30" ht="15.75" hidden="1" x14ac:dyDescent="0.2">
      <c r="V3" s="2"/>
      <c r="AA3" s="1" t="s">
        <v>66</v>
      </c>
    </row>
    <row r="4" spans="1:30" ht="15.75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67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30</v>
      </c>
      <c r="D7" s="57" t="s">
        <v>92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94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75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93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68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69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53" t="s">
        <v>6</v>
      </c>
      <c r="B14" s="60" t="s">
        <v>28</v>
      </c>
      <c r="C14" s="53" t="s">
        <v>1</v>
      </c>
      <c r="D14" s="60" t="s">
        <v>4</v>
      </c>
      <c r="E14" s="60" t="s">
        <v>57</v>
      </c>
      <c r="F14" s="53" t="s">
        <v>72</v>
      </c>
      <c r="G14" s="53"/>
      <c r="H14" s="53"/>
      <c r="I14" s="53"/>
      <c r="J14" s="60" t="s">
        <v>58</v>
      </c>
      <c r="K14" s="60" t="s">
        <v>61</v>
      </c>
      <c r="L14" s="48" t="s">
        <v>59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62</v>
      </c>
      <c r="AB14" s="60" t="s">
        <v>32</v>
      </c>
      <c r="AC14" s="60" t="s">
        <v>31</v>
      </c>
      <c r="AD14" s="50" t="s">
        <v>54</v>
      </c>
    </row>
    <row r="15" spans="1:30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29</v>
      </c>
      <c r="J15" s="61"/>
      <c r="K15" s="61"/>
      <c r="L15" s="48" t="s">
        <v>55</v>
      </c>
      <c r="M15" s="49"/>
      <c r="N15" s="49"/>
      <c r="O15" s="49"/>
      <c r="P15" s="49"/>
      <c r="Q15" s="48" t="s">
        <v>60</v>
      </c>
      <c r="R15" s="49"/>
      <c r="S15" s="49"/>
      <c r="T15" s="49"/>
      <c r="U15" s="49"/>
      <c r="V15" s="53" t="s">
        <v>56</v>
      </c>
      <c r="W15" s="53"/>
      <c r="X15" s="53"/>
      <c r="Y15" s="53"/>
      <c r="Z15" s="53"/>
      <c r="AA15" s="64"/>
      <c r="AB15" s="61"/>
      <c r="AC15" s="61"/>
      <c r="AD15" s="51"/>
    </row>
    <row r="16" spans="1:30" ht="25.5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7" t="s">
        <v>11</v>
      </c>
      <c r="M16" s="45" t="s">
        <v>12</v>
      </c>
      <c r="N16" s="37" t="s">
        <v>13</v>
      </c>
      <c r="O16" s="37" t="s">
        <v>33</v>
      </c>
      <c r="P16" s="37" t="s">
        <v>34</v>
      </c>
      <c r="Q16" s="37" t="s">
        <v>17</v>
      </c>
      <c r="R16" s="37" t="s">
        <v>18</v>
      </c>
      <c r="S16" s="37" t="s">
        <v>26</v>
      </c>
      <c r="T16" s="37" t="s">
        <v>35</v>
      </c>
      <c r="U16" s="37" t="s">
        <v>36</v>
      </c>
      <c r="V16" s="37" t="s">
        <v>19</v>
      </c>
      <c r="W16" s="37" t="s">
        <v>20</v>
      </c>
      <c r="X16" s="37" t="s">
        <v>21</v>
      </c>
      <c r="Y16" s="37" t="s">
        <v>37</v>
      </c>
      <c r="Z16" s="37" t="s">
        <v>38</v>
      </c>
      <c r="AA16" s="65"/>
      <c r="AB16" s="62"/>
      <c r="AC16" s="62"/>
      <c r="AD16" s="5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39</v>
      </c>
      <c r="M17" s="8" t="s">
        <v>40</v>
      </c>
      <c r="N17" s="8" t="s">
        <v>41</v>
      </c>
      <c r="O17" s="8" t="s">
        <v>42</v>
      </c>
      <c r="P17" s="8" t="s">
        <v>43</v>
      </c>
      <c r="Q17" s="8" t="s">
        <v>44</v>
      </c>
      <c r="R17" s="8" t="s">
        <v>45</v>
      </c>
      <c r="S17" s="8" t="s">
        <v>46</v>
      </c>
      <c r="T17" s="8" t="s">
        <v>47</v>
      </c>
      <c r="U17" s="8" t="s">
        <v>48</v>
      </c>
      <c r="V17" s="8" t="s">
        <v>49</v>
      </c>
      <c r="W17" s="8" t="s">
        <v>50</v>
      </c>
      <c r="X17" s="8" t="s">
        <v>51</v>
      </c>
      <c r="Y17" s="8" t="s">
        <v>52</v>
      </c>
      <c r="Z17" s="8" t="s">
        <v>53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79</v>
      </c>
      <c r="C18" s="14" t="s">
        <v>86</v>
      </c>
      <c r="D18" s="15" t="s">
        <v>74</v>
      </c>
      <c r="E18" s="16">
        <v>13721</v>
      </c>
      <c r="F18" s="41">
        <v>15.91</v>
      </c>
      <c r="G18" s="42">
        <v>40</v>
      </c>
      <c r="H18" s="17">
        <v>44589</v>
      </c>
      <c r="I18" s="46"/>
      <c r="J18" s="20">
        <v>1.04</v>
      </c>
      <c r="K18" s="16">
        <f>IF(SUM(F18)=0,"",F18*J18)</f>
        <v>16.546400000000002</v>
      </c>
      <c r="L18" s="18">
        <v>25</v>
      </c>
      <c r="M18" s="44">
        <v>28.333333333333336</v>
      </c>
      <c r="N18" s="18">
        <v>22.4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4</v>
      </c>
      <c r="AB18" s="21">
        <f>CEILING(SUM(K18:Z18)/COUNTIF(K18:Z18,"&gt;0"),0.01)</f>
        <v>23.07</v>
      </c>
      <c r="AC18" s="21">
        <f t="shared" ref="AC18" si="1">AB18*E18</f>
        <v>316543.47000000003</v>
      </c>
      <c r="AD18" s="36">
        <f t="shared" ref="AD18" si="2">STDEV(K18:Z18)/AB18*100</f>
        <v>21.591209679366017</v>
      </c>
    </row>
    <row r="19" spans="1:30" ht="38.25" x14ac:dyDescent="0.2">
      <c r="A19" s="13">
        <v>2</v>
      </c>
      <c r="B19" s="14" t="s">
        <v>80</v>
      </c>
      <c r="C19" s="14" t="s">
        <v>87</v>
      </c>
      <c r="D19" s="15" t="s">
        <v>74</v>
      </c>
      <c r="E19" s="16">
        <v>1918</v>
      </c>
      <c r="F19" s="41">
        <v>16.14</v>
      </c>
      <c r="G19" s="42">
        <v>40</v>
      </c>
      <c r="H19" s="17">
        <v>44589</v>
      </c>
      <c r="I19" s="46"/>
      <c r="J19" s="20">
        <v>1.04</v>
      </c>
      <c r="K19" s="16">
        <f t="shared" ref="K19:K22" si="3">IF(SUM(F19)=0,"",F19*J19)</f>
        <v>16.785600000000002</v>
      </c>
      <c r="L19" s="18">
        <v>25</v>
      </c>
      <c r="M19" s="44">
        <v>28.333333333333336</v>
      </c>
      <c r="N19" s="18">
        <v>22.4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3" si="4">COUNTIF(K19:Z19,"&gt;0")</f>
        <v>4</v>
      </c>
      <c r="AB19" s="21">
        <f t="shared" ref="AB19:AB23" si="5">CEILING(SUM(K19:Z19)/COUNTIF(K19:Z19,"&gt;0"),0.01)</f>
        <v>23.13</v>
      </c>
      <c r="AC19" s="21">
        <f t="shared" ref="AC19:AC23" si="6">AB19*E19</f>
        <v>44363.34</v>
      </c>
      <c r="AD19" s="36">
        <f t="shared" ref="AD19:AD23" si="7">STDEV(K19:Z19)/AB19*100</f>
        <v>21.085244921369338</v>
      </c>
    </row>
    <row r="20" spans="1:30" x14ac:dyDescent="0.2">
      <c r="A20" s="13">
        <v>3</v>
      </c>
      <c r="B20" s="14" t="s">
        <v>81</v>
      </c>
      <c r="C20" s="14" t="s">
        <v>88</v>
      </c>
      <c r="D20" s="15" t="s">
        <v>74</v>
      </c>
      <c r="E20" s="16">
        <v>13041</v>
      </c>
      <c r="F20" s="41">
        <v>29.72</v>
      </c>
      <c r="G20" s="42">
        <v>40</v>
      </c>
      <c r="H20" s="17">
        <v>44589</v>
      </c>
      <c r="I20" s="46"/>
      <c r="J20" s="20">
        <v>1.04</v>
      </c>
      <c r="K20" s="16">
        <f t="shared" si="3"/>
        <v>30.908799999999999</v>
      </c>
      <c r="L20" s="18">
        <v>41.666666666666671</v>
      </c>
      <c r="M20" s="44">
        <v>44.166666666666671</v>
      </c>
      <c r="N20" s="18">
        <v>40.6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4</v>
      </c>
      <c r="AB20" s="21">
        <f t="shared" si="5"/>
        <v>39.340000000000003</v>
      </c>
      <c r="AC20" s="21">
        <f t="shared" si="6"/>
        <v>513032.94000000006</v>
      </c>
      <c r="AD20" s="36">
        <f t="shared" si="7"/>
        <v>14.777025905207546</v>
      </c>
    </row>
    <row r="21" spans="1:30" ht="25.5" x14ac:dyDescent="0.2">
      <c r="A21" s="13">
        <v>4</v>
      </c>
      <c r="B21" s="14" t="s">
        <v>82</v>
      </c>
      <c r="C21" s="14" t="s">
        <v>89</v>
      </c>
      <c r="D21" s="15" t="s">
        <v>74</v>
      </c>
      <c r="E21" s="16">
        <v>15571</v>
      </c>
      <c r="F21" s="41">
        <v>16.07</v>
      </c>
      <c r="G21" s="42">
        <v>40</v>
      </c>
      <c r="H21" s="17">
        <v>44589</v>
      </c>
      <c r="I21" s="46"/>
      <c r="J21" s="20">
        <v>1.04</v>
      </c>
      <c r="K21" s="16">
        <f t="shared" si="3"/>
        <v>16.712800000000001</v>
      </c>
      <c r="L21" s="18">
        <v>25</v>
      </c>
      <c r="M21" s="44">
        <v>27.5</v>
      </c>
      <c r="N21" s="18">
        <v>22.4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4</v>
      </c>
      <c r="AB21" s="21">
        <f t="shared" si="5"/>
        <v>22.91</v>
      </c>
      <c r="AC21" s="21">
        <f t="shared" si="6"/>
        <v>356731.61</v>
      </c>
      <c r="AD21" s="36">
        <f t="shared" si="7"/>
        <v>20.176603084005492</v>
      </c>
    </row>
    <row r="22" spans="1:30" x14ac:dyDescent="0.2">
      <c r="A22" s="13">
        <v>5</v>
      </c>
      <c r="B22" s="14" t="s">
        <v>83</v>
      </c>
      <c r="C22" s="14" t="s">
        <v>90</v>
      </c>
      <c r="D22" s="15" t="s">
        <v>74</v>
      </c>
      <c r="E22" s="16">
        <v>90</v>
      </c>
      <c r="F22" s="16">
        <v>45.73</v>
      </c>
      <c r="G22" s="42">
        <v>40</v>
      </c>
      <c r="H22" s="17">
        <v>44589</v>
      </c>
      <c r="I22" s="46"/>
      <c r="J22" s="20">
        <v>1.04</v>
      </c>
      <c r="K22" s="16">
        <f t="shared" si="3"/>
        <v>47.559199999999997</v>
      </c>
      <c r="L22" s="18"/>
      <c r="M22" s="44">
        <v>89.166666666666671</v>
      </c>
      <c r="N22" s="18">
        <v>93.8</v>
      </c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19">
        <f t="shared" si="4"/>
        <v>3</v>
      </c>
      <c r="AB22" s="21">
        <f t="shared" si="5"/>
        <v>76.850000000000009</v>
      </c>
      <c r="AC22" s="21">
        <f t="shared" si="6"/>
        <v>6916.5000000000009</v>
      </c>
      <c r="AD22" s="36">
        <f t="shared" si="7"/>
        <v>33.136248704387427</v>
      </c>
    </row>
    <row r="23" spans="1:30" x14ac:dyDescent="0.2">
      <c r="A23" s="13">
        <v>6</v>
      </c>
      <c r="B23" s="14" t="s">
        <v>84</v>
      </c>
      <c r="C23" s="14" t="s">
        <v>91</v>
      </c>
      <c r="D23" s="15" t="s">
        <v>74</v>
      </c>
      <c r="E23" s="16">
        <v>528</v>
      </c>
      <c r="F23" s="16">
        <v>40.119999999999997</v>
      </c>
      <c r="G23" s="42"/>
      <c r="H23" s="17"/>
      <c r="I23" s="46"/>
      <c r="J23" s="20">
        <v>1.04</v>
      </c>
      <c r="K23" s="16"/>
      <c r="L23" s="44">
        <v>50</v>
      </c>
      <c r="M23" s="44">
        <v>87.5</v>
      </c>
      <c r="N23" s="18">
        <v>79.8</v>
      </c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si="4"/>
        <v>3</v>
      </c>
      <c r="AB23" s="21">
        <f t="shared" si="5"/>
        <v>72.44</v>
      </c>
      <c r="AC23" s="21">
        <f t="shared" si="6"/>
        <v>38248.32</v>
      </c>
      <c r="AD23" s="36">
        <f t="shared" si="7"/>
        <v>27.340749486019327</v>
      </c>
    </row>
    <row r="24" spans="1:30" ht="25.5" x14ac:dyDescent="0.2">
      <c r="A24" s="13">
        <v>7</v>
      </c>
      <c r="B24" s="14" t="s">
        <v>85</v>
      </c>
      <c r="C24" s="14" t="s">
        <v>95</v>
      </c>
      <c r="D24" s="15" t="s">
        <v>74</v>
      </c>
      <c r="E24" s="16">
        <v>47730</v>
      </c>
      <c r="F24" s="16">
        <v>12.4</v>
      </c>
      <c r="G24" s="42">
        <v>40</v>
      </c>
      <c r="H24" s="17">
        <v>44589</v>
      </c>
      <c r="I24" s="46"/>
      <c r="J24" s="20">
        <v>1.04</v>
      </c>
      <c r="K24" s="16">
        <f t="shared" ref="K24" si="8">IF(SUM(F24)=0,"",F24*J24)</f>
        <v>12.896000000000001</v>
      </c>
      <c r="L24" s="44">
        <v>20.833333333333336</v>
      </c>
      <c r="M24" s="44">
        <v>12.083333333333334</v>
      </c>
      <c r="N24" s="18">
        <v>19.600000000000001</v>
      </c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19">
        <f t="shared" ref="AA24" si="9">COUNTIF(K24:Z24,"&gt;0")</f>
        <v>4</v>
      </c>
      <c r="AB24" s="21">
        <f t="shared" ref="AB24" si="10">CEILING(SUM(K24:Z24)/COUNTIF(K24:Z24,"&gt;0"),0.01)</f>
        <v>16.36</v>
      </c>
      <c r="AC24" s="21">
        <f t="shared" ref="AC24" si="11">AB24*E24</f>
        <v>780862.79999999993</v>
      </c>
      <c r="AD24" s="36">
        <f t="shared" ref="AD24" si="12">STDEV(K24:Z24)/AB24*100</f>
        <v>27.516818099355657</v>
      </c>
    </row>
    <row r="25" spans="1:30" x14ac:dyDescent="0.2">
      <c r="A25" s="32"/>
      <c r="B25" s="33"/>
      <c r="C25" s="55" t="s">
        <v>5</v>
      </c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4"/>
      <c r="AC25" s="34">
        <f>SUM(AC18:AC24)</f>
        <v>2056698.98</v>
      </c>
      <c r="AD25" s="35"/>
    </row>
    <row r="26" spans="1:30" x14ac:dyDescent="0.2"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3"/>
    </row>
    <row r="27" spans="1:30" s="24" customFormat="1" hidden="1" x14ac:dyDescent="0.2">
      <c r="C27" s="24" t="s">
        <v>8</v>
      </c>
    </row>
    <row r="28" spans="1:30" s="24" customFormat="1" hidden="1" x14ac:dyDescent="0.2">
      <c r="C28" s="25" t="s">
        <v>73</v>
      </c>
    </row>
    <row r="29" spans="1:30" s="24" customFormat="1" hidden="1" x14ac:dyDescent="0.2">
      <c r="C29" s="25" t="s">
        <v>76</v>
      </c>
    </row>
    <row r="30" spans="1:30" s="24" customFormat="1" hidden="1" x14ac:dyDescent="0.2">
      <c r="C30" s="25" t="s">
        <v>77</v>
      </c>
    </row>
    <row r="31" spans="1:30" x14ac:dyDescent="0.2">
      <c r="L31" s="26"/>
    </row>
    <row r="32" spans="1:30" s="3" customFormat="1" ht="15.75" x14ac:dyDescent="0.25">
      <c r="C32" s="27" t="s">
        <v>0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5.75" x14ac:dyDescent="0.25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 x14ac:dyDescent="0.25">
      <c r="C34" s="43">
        <v>44972</v>
      </c>
      <c r="D34" s="28"/>
      <c r="E34" s="28"/>
      <c r="F34" s="47" t="s">
        <v>78</v>
      </c>
      <c r="G34" s="47"/>
      <c r="H34" s="47"/>
      <c r="I34" s="47"/>
      <c r="J34" s="47"/>
      <c r="K34" s="29"/>
      <c r="L34" s="47"/>
      <c r="M34" s="47"/>
      <c r="N34" s="47"/>
      <c r="O34" s="39"/>
      <c r="P34" s="39"/>
      <c r="Q34" s="1"/>
      <c r="R34" s="1"/>
      <c r="S34" s="1"/>
      <c r="T34" s="1"/>
      <c r="U34" s="1"/>
      <c r="V34" s="28"/>
      <c r="W34" s="28"/>
      <c r="X34" s="28"/>
      <c r="Y34" s="28"/>
      <c r="Z34" s="28"/>
      <c r="AA34" s="28"/>
      <c r="AB34" s="28"/>
      <c r="AC34" s="30"/>
    </row>
    <row r="35" spans="3:30" s="3" customFormat="1" ht="15.75" x14ac:dyDescent="0.25">
      <c r="C35" s="40" t="s">
        <v>2</v>
      </c>
      <c r="D35" s="28"/>
      <c r="E35" s="28"/>
      <c r="F35" s="67" t="s">
        <v>70</v>
      </c>
      <c r="G35" s="67"/>
      <c r="H35" s="67"/>
      <c r="I35" s="67"/>
      <c r="J35" s="67"/>
      <c r="K35" s="1"/>
      <c r="L35" s="66" t="s">
        <v>7</v>
      </c>
      <c r="M35" s="66"/>
      <c r="N35" s="66"/>
      <c r="O35" s="39"/>
      <c r="P35" s="39"/>
      <c r="Q35" s="1"/>
      <c r="R35" s="1"/>
      <c r="S35" s="1"/>
      <c r="T35" s="1"/>
      <c r="U35" s="1"/>
      <c r="V35" s="28"/>
      <c r="W35" s="28"/>
      <c r="X35" s="28"/>
      <c r="Y35" s="28"/>
      <c r="Z35" s="28"/>
      <c r="AA35" s="28"/>
      <c r="AB35" s="28"/>
    </row>
    <row r="36" spans="3:30" x14ac:dyDescent="0.2">
      <c r="C36" s="31"/>
      <c r="V36" s="29"/>
      <c r="W36" s="29"/>
      <c r="X36" s="29"/>
      <c r="Y36" s="29"/>
      <c r="Z36" s="29"/>
      <c r="AA36" s="29"/>
      <c r="AB36" s="29"/>
    </row>
    <row r="37" spans="3:30" x14ac:dyDescent="0.2">
      <c r="C37" s="27" t="s">
        <v>27</v>
      </c>
      <c r="V37" s="29"/>
      <c r="W37" s="29"/>
      <c r="X37" s="29"/>
      <c r="Y37" s="29"/>
      <c r="Z37" s="29"/>
      <c r="AA37" s="29"/>
      <c r="AB37" s="29"/>
    </row>
    <row r="38" spans="3:30" x14ac:dyDescent="0.2">
      <c r="V38" s="29"/>
      <c r="W38" s="29"/>
      <c r="X38" s="29"/>
      <c r="Y38" s="29"/>
      <c r="Z38" s="29"/>
      <c r="AA38" s="29"/>
      <c r="AB38" s="29"/>
    </row>
    <row r="39" spans="3:30" x14ac:dyDescent="0.2">
      <c r="C39" s="43">
        <v>44972</v>
      </c>
      <c r="D39" s="28"/>
      <c r="E39" s="28"/>
      <c r="F39" s="47" t="s">
        <v>71</v>
      </c>
      <c r="G39" s="47"/>
      <c r="H39" s="47"/>
      <c r="I39" s="47"/>
      <c r="J39" s="47"/>
      <c r="K39" s="29"/>
      <c r="L39" s="47"/>
      <c r="M39" s="47"/>
      <c r="N39" s="47"/>
      <c r="O39" s="39"/>
      <c r="P39" s="39"/>
      <c r="V39" s="28"/>
      <c r="W39" s="28"/>
      <c r="X39" s="28"/>
      <c r="Y39" s="28"/>
      <c r="Z39" s="28"/>
      <c r="AA39" s="28"/>
      <c r="AB39" s="28"/>
    </row>
    <row r="40" spans="3:30" x14ac:dyDescent="0.2">
      <c r="C40" s="40" t="s">
        <v>2</v>
      </c>
      <c r="D40" s="28"/>
      <c r="E40" s="28"/>
      <c r="F40" s="67" t="s">
        <v>70</v>
      </c>
      <c r="G40" s="67"/>
      <c r="H40" s="67"/>
      <c r="I40" s="67"/>
      <c r="J40" s="67"/>
      <c r="L40" s="66" t="s">
        <v>7</v>
      </c>
      <c r="M40" s="66"/>
      <c r="N40" s="66"/>
      <c r="O40" s="39"/>
      <c r="P40" s="39"/>
      <c r="V40" s="28"/>
      <c r="W40" s="28"/>
      <c r="X40" s="28"/>
      <c r="Y40" s="28"/>
      <c r="Z40" s="28"/>
      <c r="AA40" s="28"/>
      <c r="AB40" s="28"/>
    </row>
    <row r="43" spans="3:30" x14ac:dyDescent="0.2">
      <c r="C43" s="27" t="s">
        <v>63</v>
      </c>
    </row>
    <row r="45" spans="3:30" x14ac:dyDescent="0.2"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24 A18:E24" name="Диапазон3"/>
    <protectedRange sqref="P18:U24 X18:Z24" name="Диапазон4"/>
    <protectedRange sqref="C34 F34 L34 L39 F39 C39" name="Диапазон5"/>
    <protectedRange sqref="D28:AC30" name="Диапазон6"/>
    <protectedRange sqref="V1" name="Диапазон8_1"/>
    <protectedRange sqref="C28:C30" name="Диапазон6_1"/>
    <protectedRange sqref="F18:F24" name="Диапазон3_3"/>
    <protectedRange sqref="V18:W24 L18:O24" name="Диапазон4_1"/>
  </protectedRanges>
  <autoFilter ref="A17:AD25"/>
  <mergeCells count="38">
    <mergeCell ref="B14:B16"/>
    <mergeCell ref="F14:I14"/>
    <mergeCell ref="I15:I16"/>
    <mergeCell ref="L39:N39"/>
    <mergeCell ref="L40:N40"/>
    <mergeCell ref="F39:J39"/>
    <mergeCell ref="F40:J40"/>
    <mergeCell ref="J14:J16"/>
    <mergeCell ref="F15:F16"/>
    <mergeCell ref="L34:N34"/>
    <mergeCell ref="L35:N35"/>
    <mergeCell ref="F34:J34"/>
    <mergeCell ref="F35:J35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5:AD45"/>
    <mergeCell ref="L15:P15"/>
    <mergeCell ref="AD14:AD16"/>
    <mergeCell ref="A14:A16"/>
    <mergeCell ref="C4:AC4"/>
    <mergeCell ref="C25:M25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2023-02-21T06:02:59Z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